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lp/Gedeelde documenten/Deltion- 2021-025 Flexibele schil/2.Aanbesteding/b.Voorbereiden 01 02/4.Publicatie/"/>
    </mc:Choice>
  </mc:AlternateContent>
  <xr:revisionPtr revIDLastSave="442" documentId="8_{8C78CE80-7CE7-43E1-94D3-34284985E689}" xr6:coauthVersionLast="47" xr6:coauthVersionMax="47" xr10:uidLastSave="{4070149F-A147-4148-9136-AD1C1B375205}"/>
  <bookViews>
    <workbookView xWindow="28680" yWindow="-120" windowWidth="29040" windowHeight="15840" xr2:uid="{6C9F8790-99E3-49E4-9039-2B0555A9236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C32" i="1" l="1"/>
  <c r="C5" i="1"/>
  <c r="E17" i="1"/>
  <c r="C17" i="1"/>
  <c r="E25" i="1" l="1"/>
  <c r="E24" i="1"/>
  <c r="E23" i="1"/>
  <c r="E22" i="1"/>
  <c r="E21" i="1"/>
  <c r="E20" i="1"/>
  <c r="E5" i="1"/>
  <c r="E14" i="1" l="1"/>
  <c r="F14" i="1" s="1"/>
  <c r="C14" i="1"/>
  <c r="D14" i="1" s="1"/>
  <c r="F17" i="1" l="1"/>
  <c r="D17" i="1"/>
  <c r="E28" i="1"/>
  <c r="C28" i="1"/>
  <c r="D28" i="1" l="1"/>
  <c r="D33" i="1" s="1"/>
  <c r="C36" i="1" s="1"/>
  <c r="D37" i="1" s="1"/>
  <c r="F28" i="1"/>
  <c r="F33" i="1" s="1"/>
  <c r="E36" i="1" s="1"/>
</calcChain>
</file>

<file path=xl/sharedStrings.xml><?xml version="1.0" encoding="utf-8"?>
<sst xmlns="http://schemas.openxmlformats.org/spreadsheetml/2006/main" count="38" uniqueCount="38">
  <si>
    <t>Bruto loon</t>
  </si>
  <si>
    <t>Reserveringen</t>
  </si>
  <si>
    <t>Vakantiedagen</t>
  </si>
  <si>
    <t>Erkende feestdagen</t>
  </si>
  <si>
    <t>Eindejaarsuitkering</t>
  </si>
  <si>
    <t>WW-premie</t>
  </si>
  <si>
    <t>LOONSOM</t>
  </si>
  <si>
    <t>Payroll omschrijving</t>
  </si>
  <si>
    <t>Payroll met vaste contracturen en ABP pensioen</t>
  </si>
  <si>
    <t>Opleiding/ training/ vormingsdagen</t>
  </si>
  <si>
    <t>Roostervrij/ ADV/ Compensatieuren</t>
  </si>
  <si>
    <t>Kort verzuim</t>
  </si>
  <si>
    <t>Verzuim door ziekte</t>
  </si>
  <si>
    <t>Vakantie toeslag</t>
  </si>
  <si>
    <t>Sectorpremie</t>
  </si>
  <si>
    <t>ZW-premie</t>
  </si>
  <si>
    <t>Aof-premie</t>
  </si>
  <si>
    <t>ZVW- premie</t>
  </si>
  <si>
    <t>Transitievergoeding</t>
  </si>
  <si>
    <t>Pensioen</t>
  </si>
  <si>
    <t>Weging</t>
  </si>
  <si>
    <t>Bankzitten/ leegloop</t>
  </si>
  <si>
    <t>SUBTOTAAL</t>
  </si>
  <si>
    <t>Gewogen gemiddelde omrekenfactor</t>
  </si>
  <si>
    <t>Payroll op gewerkte uren en ABP pensioen</t>
  </si>
  <si>
    <t>Blok 1</t>
  </si>
  <si>
    <t>Blok 2</t>
  </si>
  <si>
    <t>Wachtdagcompensatie</t>
  </si>
  <si>
    <t>WGA-flex</t>
  </si>
  <si>
    <t>Opleiding/ Sociaal fonds</t>
  </si>
  <si>
    <t>Blok 3</t>
  </si>
  <si>
    <t>Cumulatief</t>
  </si>
  <si>
    <t>Cumulatief2</t>
  </si>
  <si>
    <t>Kostprijs</t>
  </si>
  <si>
    <t xml:space="preserve">Overige directe lasten </t>
  </si>
  <si>
    <t>Bureaumarge</t>
  </si>
  <si>
    <t>Blokken</t>
  </si>
  <si>
    <t xml:space="preserve">Bijlage 11 Prijzenblad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</si>
</sst>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indexed="8"/>
      <name val="Arial"/>
      <family val="2"/>
    </font>
    <font>
      <b/>
      <sz val="9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Alignment="1">
      <alignment vertical="top" wrapText="1"/>
    </xf>
    <xf numFmtId="0" fontId="4" fillId="0" borderId="0" xfId="0" applyFont="1"/>
    <xf numFmtId="9" fontId="4" fillId="0" borderId="0" xfId="1" applyFont="1"/>
    <xf numFmtId="0" fontId="4" fillId="0" borderId="1" xfId="0" applyFont="1" applyBorder="1" applyProtection="1"/>
    <xf numFmtId="10" fontId="4" fillId="0" borderId="1" xfId="1" applyNumberFormat="1" applyFont="1" applyBorder="1" applyProtection="1"/>
    <xf numFmtId="2" fontId="4" fillId="0" borderId="1" xfId="0" applyNumberFormat="1" applyFont="1" applyBorder="1" applyProtection="1"/>
    <xf numFmtId="0" fontId="4" fillId="0" borderId="1" xfId="0" applyFont="1" applyBorder="1" applyAlignment="1" applyProtection="1">
      <alignment vertical="top" wrapText="1"/>
    </xf>
    <xf numFmtId="0" fontId="4" fillId="3" borderId="1" xfId="0" applyFont="1" applyFill="1" applyBorder="1" applyProtection="1"/>
    <xf numFmtId="10" fontId="4" fillId="3" borderId="1" xfId="1" applyNumberFormat="1" applyFont="1" applyFill="1" applyBorder="1" applyProtection="1"/>
    <xf numFmtId="0" fontId="4" fillId="0" borderId="2" xfId="0" applyFont="1" applyBorder="1" applyProtection="1"/>
    <xf numFmtId="0" fontId="6" fillId="0" borderId="3" xfId="0" applyFont="1" applyBorder="1" applyAlignment="1" applyProtection="1">
      <alignment horizontal="center" vertical="center"/>
    </xf>
    <xf numFmtId="0" fontId="6" fillId="0" borderId="3" xfId="1" applyNumberFormat="1" applyFont="1" applyBorder="1" applyProtection="1"/>
    <xf numFmtId="0" fontId="6" fillId="0" borderId="4" xfId="0" applyFont="1" applyBorder="1" applyProtection="1"/>
    <xf numFmtId="2" fontId="4" fillId="3" borderId="1" xfId="0" applyNumberFormat="1" applyFont="1" applyFill="1" applyBorder="1" applyProtection="1"/>
    <xf numFmtId="0" fontId="4" fillId="0" borderId="0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vertical="top"/>
    </xf>
    <xf numFmtId="164" fontId="2" fillId="0" borderId="1" xfId="0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4" fillId="0" borderId="0" xfId="0" applyFont="1" applyAlignment="1" applyProtection="1">
      <alignment vertical="top" wrapText="1"/>
      <protection locked="0"/>
    </xf>
    <xf numFmtId="10" fontId="4" fillId="2" borderId="1" xfId="1" applyNumberFormat="1" applyFont="1" applyFill="1" applyBorder="1" applyProtection="1">
      <protection locked="0"/>
    </xf>
    <xf numFmtId="10" fontId="1" fillId="2" borderId="1" xfId="0" applyNumberFormat="1" applyFont="1" applyFill="1" applyBorder="1" applyProtection="1">
      <protection locked="0"/>
    </xf>
    <xf numFmtId="10" fontId="5" fillId="2" borderId="1" xfId="0" applyNumberFormat="1" applyFont="1" applyFill="1" applyBorder="1" applyProtection="1">
      <protection locked="0"/>
    </xf>
    <xf numFmtId="164" fontId="2" fillId="0" borderId="1" xfId="0" applyNumberFormat="1" applyFont="1" applyFill="1" applyBorder="1" applyProtection="1"/>
    <xf numFmtId="9" fontId="4" fillId="0" borderId="1" xfId="1" applyFont="1" applyBorder="1" applyProtection="1"/>
    <xf numFmtId="164" fontId="2" fillId="0" borderId="2" xfId="0" applyNumberFormat="1" applyFont="1" applyFill="1" applyBorder="1" applyProtection="1"/>
    <xf numFmtId="164" fontId="2" fillId="0" borderId="1" xfId="0" applyNumberFormat="1" applyFont="1" applyFill="1" applyBorder="1" applyAlignment="1" applyProtection="1">
      <alignment horizontal="center" vertical="center"/>
    </xf>
    <xf numFmtId="9" fontId="4" fillId="3" borderId="1" xfId="1" applyFont="1" applyFill="1" applyBorder="1" applyProtection="1"/>
    <xf numFmtId="0" fontId="1" fillId="0" borderId="1" xfId="0" applyFont="1" applyFill="1" applyBorder="1" applyProtection="1"/>
    <xf numFmtId="0" fontId="2" fillId="0" borderId="1" xfId="0" applyFont="1" applyFill="1" applyBorder="1" applyProtection="1"/>
    <xf numFmtId="164" fontId="1" fillId="0" borderId="1" xfId="0" applyNumberFormat="1" applyFont="1" applyFill="1" applyBorder="1" applyProtection="1"/>
    <xf numFmtId="0" fontId="4" fillId="0" borderId="0" xfId="0" applyFont="1" applyProtection="1"/>
    <xf numFmtId="0" fontId="7" fillId="0" borderId="0" xfId="0" applyFont="1" applyProtection="1"/>
    <xf numFmtId="0" fontId="4" fillId="0" borderId="0" xfId="0" applyFont="1" applyAlignment="1" applyProtection="1">
      <alignment vertical="top" wrapText="1"/>
    </xf>
  </cellXfs>
  <cellStyles count="2">
    <cellStyle name="Procent" xfId="1" builtinId="5"/>
    <cellStyle name="Standaard" xfId="0" builtinId="0"/>
  </cellStyles>
  <dxfs count="8"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#,##0.00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9"/>
        <name val="Arial"/>
        <family val="2"/>
        <scheme val="none"/>
      </font>
    </dxf>
    <dxf>
      <font>
        <strike val="0"/>
        <outline val="0"/>
        <shadow val="0"/>
        <vertAlign val="baseline"/>
        <sz val="9"/>
        <name val="Arial"/>
        <family val="2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97FE0-96BA-436F-92D4-E4E3FBB4C295}" name="Tabel1" displayName="Tabel1" ref="A2:F37" totalsRowShown="0" headerRowDxfId="7" dataDxfId="6">
  <autoFilter ref="A2:F37" xr:uid="{AF897FE0-96BA-436F-92D4-E4E3FBB4C295}"/>
  <tableColumns count="6">
    <tableColumn id="2" xr3:uid="{7D00BE1F-3016-4550-A059-6DC3035ED00A}" name="Blokken" dataDxfId="5"/>
    <tableColumn id="1" xr3:uid="{DBC52ADB-EF8D-4953-8F56-6427798AB2C5}" name="Payroll omschrijving" dataDxfId="4"/>
    <tableColumn id="3" xr3:uid="{A16D31D9-81D8-4A43-A56A-DD14FBD6BAE7}" name="Payroll met vaste contracturen en ABP pensioen" dataDxfId="3"/>
    <tableColumn id="4" xr3:uid="{6312D432-012C-499A-AFB8-008B64ADF189}" name="Cumulatief" dataDxfId="2"/>
    <tableColumn id="5" xr3:uid="{2084F67E-6A5F-4B0A-B360-B19F2775F452}" name="Payroll op gewerkte uren en ABP pensioen" dataDxfId="1"/>
    <tableColumn id="6" xr3:uid="{506446A3-104D-429A-BAC0-6F3BE201DF95}" name="Cumulatief2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3B86-4CA0-4D7E-9157-F4A06323DF03}">
  <dimension ref="A1:L41"/>
  <sheetViews>
    <sheetView tabSelected="1" zoomScale="85" zoomScaleNormal="85" workbookViewId="0">
      <selection activeCell="C38" sqref="C38"/>
    </sheetView>
  </sheetViews>
  <sheetFormatPr defaultRowHeight="11.4" x14ac:dyDescent="0.2"/>
  <cols>
    <col min="1" max="1" width="10.109375" style="2" bestFit="1" customWidth="1"/>
    <col min="2" max="2" width="39.6640625" style="2" bestFit="1" customWidth="1"/>
    <col min="3" max="3" width="16.77734375" style="2" customWidth="1"/>
    <col min="4" max="4" width="16.109375" style="2" customWidth="1"/>
    <col min="5" max="5" width="17.77734375" style="2" customWidth="1"/>
    <col min="6" max="6" width="7.6640625" style="2" customWidth="1"/>
    <col min="7" max="7" width="14.21875" style="2" customWidth="1"/>
    <col min="8" max="8" width="23.44140625" style="2" customWidth="1"/>
    <col min="9" max="9" width="18.33203125" style="2" customWidth="1"/>
    <col min="10" max="10" width="16" style="2" customWidth="1"/>
    <col min="11" max="16384" width="8.88671875" style="2"/>
  </cols>
  <sheetData>
    <row r="1" spans="1:12" ht="22.8" x14ac:dyDescent="0.4">
      <c r="A1" s="34"/>
      <c r="B1" s="35" t="s">
        <v>37</v>
      </c>
      <c r="C1" s="34"/>
      <c r="D1" s="34"/>
      <c r="E1" s="34"/>
      <c r="F1" s="34"/>
      <c r="G1" s="19"/>
    </row>
    <row r="2" spans="1:12" s="1" customFormat="1" ht="63" customHeight="1" x14ac:dyDescent="0.3">
      <c r="A2" s="36" t="s">
        <v>36</v>
      </c>
      <c r="B2" s="36" t="s">
        <v>7</v>
      </c>
      <c r="C2" s="36" t="s">
        <v>8</v>
      </c>
      <c r="D2" s="36" t="s">
        <v>31</v>
      </c>
      <c r="E2" s="36" t="s">
        <v>24</v>
      </c>
      <c r="F2" s="36" t="s">
        <v>32</v>
      </c>
      <c r="G2" s="22"/>
      <c r="H2" s="15"/>
      <c r="I2" s="15"/>
      <c r="J2" s="15"/>
      <c r="K2" s="15"/>
      <c r="L2" s="15"/>
    </row>
    <row r="3" spans="1:12" x14ac:dyDescent="0.2">
      <c r="A3" s="4" t="s">
        <v>25</v>
      </c>
      <c r="B3" s="31" t="s">
        <v>0</v>
      </c>
      <c r="C3" s="4">
        <v>100</v>
      </c>
      <c r="D3" s="4"/>
      <c r="E3" s="4">
        <v>100</v>
      </c>
      <c r="F3" s="4"/>
      <c r="G3" s="19"/>
      <c r="H3" s="15"/>
      <c r="I3" s="15"/>
      <c r="J3" s="15"/>
      <c r="K3" s="16"/>
      <c r="L3" s="16"/>
    </row>
    <row r="4" spans="1:12" x14ac:dyDescent="0.2">
      <c r="A4" s="4"/>
      <c r="B4" s="31" t="s">
        <v>27</v>
      </c>
      <c r="C4" s="23">
        <v>0</v>
      </c>
      <c r="D4" s="8"/>
      <c r="E4" s="23">
        <v>0</v>
      </c>
      <c r="F4" s="4"/>
      <c r="G4" s="19"/>
      <c r="H4" s="15"/>
      <c r="I4" s="17"/>
      <c r="J4" s="17"/>
      <c r="K4" s="16"/>
      <c r="L4" s="16"/>
    </row>
    <row r="5" spans="1:12" ht="12" x14ac:dyDescent="0.25">
      <c r="A5" s="4"/>
      <c r="B5" s="26"/>
      <c r="C5" s="14">
        <f>+(1+C4)*C3</f>
        <v>100</v>
      </c>
      <c r="D5" s="8"/>
      <c r="E5" s="8">
        <f>+(1+E4)*E3</f>
        <v>100</v>
      </c>
      <c r="F5" s="4"/>
      <c r="G5" s="19"/>
      <c r="H5" s="15"/>
      <c r="I5" s="17"/>
      <c r="J5" s="17"/>
      <c r="K5" s="16"/>
      <c r="L5" s="16"/>
    </row>
    <row r="6" spans="1:12" ht="12" x14ac:dyDescent="0.25">
      <c r="A6" s="4" t="s">
        <v>26</v>
      </c>
      <c r="B6" s="32" t="s">
        <v>1</v>
      </c>
      <c r="C6" s="4"/>
      <c r="D6" s="4"/>
      <c r="E6" s="4"/>
      <c r="F6" s="4"/>
      <c r="G6" s="19"/>
    </row>
    <row r="7" spans="1:12" x14ac:dyDescent="0.2">
      <c r="A7" s="4"/>
      <c r="B7" s="31" t="s">
        <v>2</v>
      </c>
      <c r="C7" s="23">
        <v>0</v>
      </c>
      <c r="D7" s="30"/>
      <c r="E7" s="23">
        <v>0</v>
      </c>
      <c r="F7" s="4"/>
      <c r="G7" s="19"/>
    </row>
    <row r="8" spans="1:12" x14ac:dyDescent="0.2">
      <c r="A8" s="4"/>
      <c r="B8" s="31" t="s">
        <v>3</v>
      </c>
      <c r="C8" s="23">
        <v>0</v>
      </c>
      <c r="D8" s="30"/>
      <c r="E8" s="23">
        <v>0</v>
      </c>
      <c r="F8" s="4"/>
      <c r="G8" s="19"/>
    </row>
    <row r="9" spans="1:12" x14ac:dyDescent="0.2">
      <c r="A9" s="4"/>
      <c r="B9" s="31" t="s">
        <v>9</v>
      </c>
      <c r="C9" s="23">
        <v>0</v>
      </c>
      <c r="D9" s="30"/>
      <c r="E9" s="23">
        <v>0</v>
      </c>
      <c r="F9" s="4"/>
      <c r="G9" s="19"/>
    </row>
    <row r="10" spans="1:12" x14ac:dyDescent="0.2">
      <c r="A10" s="4"/>
      <c r="B10" s="31" t="s">
        <v>10</v>
      </c>
      <c r="C10" s="23">
        <v>0</v>
      </c>
      <c r="D10" s="30"/>
      <c r="E10" s="23">
        <v>0</v>
      </c>
      <c r="F10" s="4"/>
      <c r="G10" s="19"/>
    </row>
    <row r="11" spans="1:12" x14ac:dyDescent="0.2">
      <c r="A11" s="4"/>
      <c r="B11" s="33" t="s">
        <v>11</v>
      </c>
      <c r="C11" s="23">
        <v>0</v>
      </c>
      <c r="D11" s="30"/>
      <c r="E11" s="23">
        <v>0</v>
      </c>
      <c r="F11" s="4"/>
      <c r="G11" s="19"/>
    </row>
    <row r="12" spans="1:12" x14ac:dyDescent="0.2">
      <c r="A12" s="4"/>
      <c r="B12" s="33" t="s">
        <v>12</v>
      </c>
      <c r="C12" s="23">
        <v>0</v>
      </c>
      <c r="D12" s="30"/>
      <c r="E12" s="23">
        <v>0</v>
      </c>
      <c r="F12" s="4"/>
      <c r="G12" s="19"/>
    </row>
    <row r="13" spans="1:12" x14ac:dyDescent="0.2">
      <c r="A13" s="4"/>
      <c r="B13" s="33" t="s">
        <v>21</v>
      </c>
      <c r="C13" s="23">
        <v>0</v>
      </c>
      <c r="D13" s="30"/>
      <c r="E13" s="23">
        <v>0</v>
      </c>
      <c r="F13" s="4"/>
      <c r="G13" s="19"/>
    </row>
    <row r="14" spans="1:12" ht="12" x14ac:dyDescent="0.25">
      <c r="A14" s="4"/>
      <c r="B14" s="26"/>
      <c r="C14" s="5">
        <f>SUM(C7:C13)</f>
        <v>0</v>
      </c>
      <c r="D14" s="14">
        <f>+(1+Tabel1[[#This Row],[Payroll met vaste contracturen en ABP pensioen]])*C5</f>
        <v>100</v>
      </c>
      <c r="E14" s="5">
        <f t="shared" ref="E14" si="0">SUM(E7:E13)</f>
        <v>0</v>
      </c>
      <c r="F14" s="4">
        <f>+(1+Tabel1[[#This Row],[Payroll op gewerkte uren en ABP pensioen]])*E5</f>
        <v>100</v>
      </c>
      <c r="G14" s="19"/>
    </row>
    <row r="15" spans="1:12" x14ac:dyDescent="0.2">
      <c r="A15" s="4"/>
      <c r="B15" s="33" t="s">
        <v>13</v>
      </c>
      <c r="C15" s="23">
        <v>0</v>
      </c>
      <c r="D15" s="30"/>
      <c r="E15" s="23">
        <v>0</v>
      </c>
      <c r="F15" s="4"/>
      <c r="G15" s="19"/>
    </row>
    <row r="16" spans="1:12" x14ac:dyDescent="0.2">
      <c r="A16" s="4"/>
      <c r="B16" s="33" t="s">
        <v>4</v>
      </c>
      <c r="C16" s="23">
        <v>0</v>
      </c>
      <c r="D16" s="30"/>
      <c r="E16" s="23">
        <v>0</v>
      </c>
      <c r="F16" s="4"/>
      <c r="G16" s="19"/>
    </row>
    <row r="17" spans="1:10" ht="12" x14ac:dyDescent="0.25">
      <c r="A17" s="4"/>
      <c r="B17" s="32" t="s">
        <v>22</v>
      </c>
      <c r="C17" s="5">
        <f>SUM(C15:C16)</f>
        <v>0</v>
      </c>
      <c r="D17" s="6">
        <f>(1+Tabel1[[#This Row],[Payroll met vaste contracturen en ABP pensioen]])*D14</f>
        <v>100</v>
      </c>
      <c r="E17" s="5">
        <f>SUM(E15:E16)</f>
        <v>0</v>
      </c>
      <c r="F17" s="4">
        <f>(1+Tabel1[[#This Row],[Payroll op gewerkte uren en ABP pensioen]])*F14</f>
        <v>100</v>
      </c>
      <c r="G17" s="19"/>
    </row>
    <row r="18" spans="1:10" ht="12" x14ac:dyDescent="0.25">
      <c r="A18" s="4"/>
      <c r="B18" s="32"/>
      <c r="C18" s="4"/>
      <c r="D18" s="4"/>
      <c r="E18" s="4"/>
      <c r="F18" s="4"/>
      <c r="G18" s="19"/>
    </row>
    <row r="19" spans="1:10" x14ac:dyDescent="0.2">
      <c r="A19" s="4" t="s">
        <v>30</v>
      </c>
      <c r="B19" s="31" t="s">
        <v>14</v>
      </c>
      <c r="C19" s="23">
        <v>0</v>
      </c>
      <c r="D19" s="30"/>
      <c r="E19" s="24">
        <v>0</v>
      </c>
      <c r="F19" s="4"/>
      <c r="G19" s="19"/>
    </row>
    <row r="20" spans="1:10" x14ac:dyDescent="0.2">
      <c r="A20" s="4"/>
      <c r="B20" s="31" t="s">
        <v>15</v>
      </c>
      <c r="C20" s="23">
        <v>0</v>
      </c>
      <c r="D20" s="30"/>
      <c r="E20" s="24">
        <f t="shared" ref="E20:E25" si="1">+$C20</f>
        <v>0</v>
      </c>
      <c r="F20" s="7"/>
      <c r="G20" s="19"/>
      <c r="I20" s="3"/>
      <c r="J20" s="3"/>
    </row>
    <row r="21" spans="1:10" x14ac:dyDescent="0.2">
      <c r="A21" s="4"/>
      <c r="B21" s="31" t="s">
        <v>28</v>
      </c>
      <c r="C21" s="23">
        <v>0</v>
      </c>
      <c r="D21" s="30"/>
      <c r="E21" s="24">
        <f t="shared" si="1"/>
        <v>0</v>
      </c>
      <c r="F21" s="4"/>
      <c r="G21" s="19"/>
    </row>
    <row r="22" spans="1:10" x14ac:dyDescent="0.2">
      <c r="A22" s="4"/>
      <c r="B22" s="31" t="s">
        <v>5</v>
      </c>
      <c r="C22" s="23">
        <v>0</v>
      </c>
      <c r="D22" s="30"/>
      <c r="E22" s="24">
        <f t="shared" si="1"/>
        <v>0</v>
      </c>
      <c r="F22" s="4"/>
      <c r="G22" s="19"/>
    </row>
    <row r="23" spans="1:10" x14ac:dyDescent="0.2">
      <c r="A23" s="4"/>
      <c r="B23" s="31" t="s">
        <v>16</v>
      </c>
      <c r="C23" s="23">
        <v>0</v>
      </c>
      <c r="D23" s="30"/>
      <c r="E23" s="24">
        <f t="shared" si="1"/>
        <v>0</v>
      </c>
      <c r="F23" s="4"/>
      <c r="G23" s="19"/>
    </row>
    <row r="24" spans="1:10" x14ac:dyDescent="0.2">
      <c r="A24" s="4"/>
      <c r="B24" s="31" t="s">
        <v>17</v>
      </c>
      <c r="C24" s="23">
        <v>0</v>
      </c>
      <c r="D24" s="30"/>
      <c r="E24" s="24">
        <f t="shared" si="1"/>
        <v>0</v>
      </c>
      <c r="F24" s="4"/>
      <c r="G24" s="19"/>
    </row>
    <row r="25" spans="1:10" x14ac:dyDescent="0.2">
      <c r="A25" s="4"/>
      <c r="B25" s="31" t="s">
        <v>18</v>
      </c>
      <c r="C25" s="23">
        <v>0</v>
      </c>
      <c r="D25" s="30"/>
      <c r="E25" s="24">
        <f t="shared" si="1"/>
        <v>0</v>
      </c>
      <c r="F25" s="4"/>
      <c r="G25" s="19"/>
    </row>
    <row r="26" spans="1:10" x14ac:dyDescent="0.2">
      <c r="A26" s="4"/>
      <c r="B26" s="31" t="s">
        <v>19</v>
      </c>
      <c r="C26" s="23">
        <v>0</v>
      </c>
      <c r="D26" s="30"/>
      <c r="E26" s="24">
        <v>0</v>
      </c>
      <c r="F26" s="4"/>
      <c r="G26" s="19"/>
    </row>
    <row r="27" spans="1:10" x14ac:dyDescent="0.2">
      <c r="A27" s="4"/>
      <c r="B27" s="31" t="s">
        <v>29</v>
      </c>
      <c r="C27" s="23">
        <v>0</v>
      </c>
      <c r="D27" s="30"/>
      <c r="E27" s="25">
        <v>0</v>
      </c>
      <c r="F27" s="4"/>
      <c r="G27" s="19"/>
    </row>
    <row r="28" spans="1:10" ht="12" x14ac:dyDescent="0.25">
      <c r="A28" s="4"/>
      <c r="B28" s="26" t="s">
        <v>6</v>
      </c>
      <c r="C28" s="5">
        <f>SUM(C19:C27)</f>
        <v>0</v>
      </c>
      <c r="D28" s="6">
        <f>(1+Tabel1[[#This Row],[Payroll met vaste contracturen en ABP pensioen]])*D17</f>
        <v>100</v>
      </c>
      <c r="E28" s="5">
        <f t="shared" ref="E28" si="2">SUM(E19:E27)</f>
        <v>0</v>
      </c>
      <c r="F28" s="4">
        <f>(1+Tabel1[[#This Row],[Payroll op gewerkte uren en ABP pensioen]])*F17</f>
        <v>100</v>
      </c>
      <c r="G28" s="19"/>
    </row>
    <row r="29" spans="1:10" ht="12" x14ac:dyDescent="0.25">
      <c r="A29" s="4"/>
      <c r="B29" s="26"/>
      <c r="C29" s="4"/>
      <c r="D29" s="4"/>
      <c r="E29" s="4"/>
      <c r="F29" s="4"/>
      <c r="G29" s="19"/>
    </row>
    <row r="30" spans="1:10" ht="12" x14ac:dyDescent="0.25">
      <c r="A30" s="4"/>
      <c r="B30" s="26" t="s">
        <v>34</v>
      </c>
      <c r="C30" s="23">
        <v>0</v>
      </c>
      <c r="D30" s="8"/>
      <c r="E30" s="23">
        <v>0</v>
      </c>
      <c r="F30" s="4"/>
      <c r="G30" s="19"/>
    </row>
    <row r="31" spans="1:10" ht="12" x14ac:dyDescent="0.25">
      <c r="A31" s="4"/>
      <c r="B31" s="26" t="s">
        <v>35</v>
      </c>
      <c r="C31" s="23">
        <v>0</v>
      </c>
      <c r="D31" s="8"/>
      <c r="E31" s="23">
        <v>0</v>
      </c>
      <c r="F31" s="4"/>
      <c r="G31" s="19"/>
    </row>
    <row r="32" spans="1:10" ht="12" x14ac:dyDescent="0.25">
      <c r="A32" s="4"/>
      <c r="B32" s="26"/>
      <c r="C32" s="9">
        <f>SUM(C30:C31)</f>
        <v>0</v>
      </c>
      <c r="D32" s="8"/>
      <c r="E32" s="9">
        <f>SUM(E30:E31)</f>
        <v>0</v>
      </c>
      <c r="F32" s="8"/>
      <c r="G32" s="19"/>
    </row>
    <row r="33" spans="1:7" ht="12" x14ac:dyDescent="0.25">
      <c r="A33" s="4"/>
      <c r="B33" s="26" t="s">
        <v>33</v>
      </c>
      <c r="C33" s="4"/>
      <c r="D33" s="6">
        <f>(1+C32)*D28</f>
        <v>100</v>
      </c>
      <c r="E33" s="4"/>
      <c r="F33" s="4">
        <f>(1+E32)*F28</f>
        <v>100</v>
      </c>
      <c r="G33" s="19"/>
    </row>
    <row r="34" spans="1:7" ht="12" x14ac:dyDescent="0.25">
      <c r="A34" s="4"/>
      <c r="B34" s="26"/>
      <c r="C34" s="4"/>
      <c r="D34" s="4"/>
      <c r="E34" s="4"/>
      <c r="F34" s="4"/>
      <c r="G34" s="19"/>
    </row>
    <row r="35" spans="1:7" ht="12" x14ac:dyDescent="0.25">
      <c r="A35" s="4"/>
      <c r="B35" s="26" t="s">
        <v>20</v>
      </c>
      <c r="C35" s="27">
        <v>0.95</v>
      </c>
      <c r="D35" s="27"/>
      <c r="E35" s="27">
        <v>0.05</v>
      </c>
      <c r="F35" s="4"/>
      <c r="G35" s="19"/>
    </row>
    <row r="36" spans="1:7" ht="12" x14ac:dyDescent="0.25">
      <c r="A36" s="10"/>
      <c r="B36" s="28"/>
      <c r="C36" s="10">
        <f>D33*C35</f>
        <v>95</v>
      </c>
      <c r="D36" s="10"/>
      <c r="E36" s="10">
        <f>F33*E35</f>
        <v>5</v>
      </c>
      <c r="F36" s="10"/>
      <c r="G36" s="19"/>
    </row>
    <row r="37" spans="1:7" ht="37.200000000000003" customHeight="1" x14ac:dyDescent="0.25">
      <c r="A37" s="4"/>
      <c r="B37" s="29" t="s">
        <v>23</v>
      </c>
      <c r="C37" s="11"/>
      <c r="D37" s="11">
        <f>(C36+E36)/100</f>
        <v>1</v>
      </c>
      <c r="E37" s="12"/>
      <c r="F37" s="13"/>
      <c r="G37" s="19"/>
    </row>
    <row r="38" spans="1:7" x14ac:dyDescent="0.2">
      <c r="A38" s="19"/>
      <c r="B38" s="19"/>
      <c r="C38" s="19"/>
      <c r="D38" s="19"/>
      <c r="E38" s="19"/>
      <c r="F38" s="19"/>
      <c r="G38" s="20"/>
    </row>
    <row r="39" spans="1:7" x14ac:dyDescent="0.2">
      <c r="A39" s="19"/>
      <c r="B39" s="19"/>
      <c r="C39" s="19"/>
      <c r="D39" s="19"/>
      <c r="E39" s="19"/>
      <c r="F39" s="19"/>
      <c r="G39" s="19"/>
    </row>
    <row r="40" spans="1:7" ht="12" x14ac:dyDescent="0.25">
      <c r="A40" s="19"/>
      <c r="B40" s="18"/>
      <c r="C40" s="21"/>
      <c r="D40" s="21"/>
      <c r="E40" s="21"/>
      <c r="F40" s="19"/>
      <c r="G40" s="19"/>
    </row>
    <row r="41" spans="1:7" x14ac:dyDescent="0.2">
      <c r="D41" s="1"/>
    </row>
  </sheetData>
  <sheetProtection algorithmName="SHA-512" hashValue="VrhgXsBuOWdx/7jWr4YuT6w0074c2+TY2SelPBA76xWQTyBn31v2L4i35Ibc8m6LlaaJJuBhTtYOzgcxopmuUw==" saltValue="kUlVv8vIevopcKnbA7Ff6A==" spinCount="100000" sheet="1" objects="1" scenarios="1" selectLockedCells="1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2" ma:contentTypeDescription="Een nieuw document maken." ma:contentTypeScope="" ma:versionID="b686c030514801c809626dd90649e78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3dfb1edafefa6e82ef5ce677c27ed77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06BD0-E127-4D63-9AED-8499C5072DFF}">
  <ds:schemaRefs>
    <ds:schemaRef ds:uri="http://schemas.openxmlformats.org/package/2006/metadata/core-properties"/>
    <ds:schemaRef ds:uri="http://purl.org/dc/elements/1.1/"/>
    <ds:schemaRef ds:uri="a3c00aa1-68ae-4e3c-8bd7-0da97e7bbdc6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26226da2-351d-4bd3-a29c-5d3556abc37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0E24A19-949F-48F5-BB23-3FCFDEB35E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00aa1-68ae-4e3c-8bd7-0da97e7bbdc6"/>
    <ds:schemaRef ds:uri="26226da2-351d-4bd3-a29c-5d3556abc3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E4F264-A3EE-4589-9322-E1DC8699AF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Verschuur</dc:creator>
  <cp:lastModifiedBy>Karlijn Verschuur</cp:lastModifiedBy>
  <dcterms:created xsi:type="dcterms:W3CDTF">2021-12-08T19:22:22Z</dcterms:created>
  <dcterms:modified xsi:type="dcterms:W3CDTF">2021-12-13T15:28:30Z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0x010100102FA5D4A80B564DB9B7C6DADC82EDC7</vt:lpwstr>
  </property>
</Properties>
</file>